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0\01.10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 refMode="R1C1"/>
</workbook>
</file>

<file path=xl/calcChain.xml><?xml version="1.0" encoding="utf-8"?>
<calcChain xmlns="http://schemas.openxmlformats.org/spreadsheetml/2006/main">
  <c r="K23" i="1" l="1"/>
  <c r="J23" i="1"/>
  <c r="J13" i="1"/>
  <c r="J14" i="1"/>
  <c r="J15" i="1"/>
  <c r="J16" i="1"/>
  <c r="J17" i="1"/>
  <c r="J18" i="1"/>
  <c r="J19" i="1"/>
  <c r="J20" i="1"/>
  <c r="J21" i="1"/>
  <c r="J22" i="1"/>
  <c r="J12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<sst xmlns="http://schemas.openxmlformats.org/spreadsheetml/2006/main" count="81" uniqueCount="41">
  <si>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</si>
  <si>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</si>
  <si>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</si>
  <si>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</si>
  <si>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</si>
  <si>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</si>
  <si>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</si>
  <si>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</si>
  <si>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</si>
  <si>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</si>
  <si>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</si>
  <si>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</si>
  <si>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</si>
  <si>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</si>
  <si>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</si>
  <si>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</si>
  <si>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</si>
  <si>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</si>
  <si>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</si>
  <si>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</si>
  <si>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</si>
  <si>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</si>
  <si>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</si>
  <si>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</si>
  <si>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"Конструкция стабилизирующая 120т СК121.000 СБ (44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</si>
  <si>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НВЛ-2022/170</t>
    </r>
  </si>
  <si>
    <t>DBV2300013</t>
  </si>
  <si>
    <t>1607261</t>
  </si>
  <si>
    <t>Конструкция стабилизирующая 120т СК121.000 СБ</t>
  </si>
  <si>
    <t>ШТ</t>
  </si>
  <si>
    <t>DBV2300014</t>
  </si>
  <si>
    <t>DBV2300015</t>
  </si>
  <si>
    <t>DBV2300016</t>
  </si>
  <si>
    <t>DBV2300017</t>
  </si>
  <si>
    <t>DBV2300012</t>
  </si>
  <si>
    <t>DBV2300007</t>
  </si>
  <si>
    <t>DBV2300011</t>
  </si>
  <si>
    <t>DBV1600017</t>
  </si>
  <si>
    <t>DBV2300006</t>
  </si>
  <si>
    <t>DBV2300009</t>
  </si>
  <si>
    <t xml:space="preserve">ЛОТ НЕДЕЛИМЫЙ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</si>
</sst>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16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40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3</v>
      </c>
      <c r="H12" s="32">
        <v>375931</v>
      </c>
      <c r="I12" s="27">
        <v>42599</v>
      </c>
      <c r="J12" s="65">
        <f>G12*H12</f>
        <v>1127793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4">
        <v>2</v>
      </c>
      <c r="H13" s="32">
        <v>375931</v>
      </c>
      <c r="I13" s="27">
        <v>42599</v>
      </c>
      <c r="J13" s="65">
        <f t="shared" ref="J13:J22" si="0">G13*H13</f>
        <v>751862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4">
        <v>5</v>
      </c>
      <c r="H14" s="32">
        <v>375931</v>
      </c>
      <c r="I14" s="27">
        <v>42599</v>
      </c>
      <c r="J14" s="65">
        <f t="shared" si="0"/>
        <v>1879655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32</v>
      </c>
      <c r="C15" s="25" t="s">
        <v>10</v>
      </c>
      <c r="D15" s="25" t="s">
        <v>27</v>
      </c>
      <c r="E15" s="26" t="s">
        <v>28</v>
      </c>
      <c r="F15" s="25" t="s">
        <v>29</v>
      </c>
      <c r="G15" s="34">
        <v>5</v>
      </c>
      <c r="H15" s="32">
        <v>375931</v>
      </c>
      <c r="I15" s="27">
        <v>42599</v>
      </c>
      <c r="J15" s="65">
        <f t="shared" si="0"/>
        <v>1879655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33</v>
      </c>
      <c r="C16" s="25" t="s">
        <v>10</v>
      </c>
      <c r="D16" s="25" t="s">
        <v>27</v>
      </c>
      <c r="E16" s="26" t="s">
        <v>28</v>
      </c>
      <c r="F16" s="25" t="s">
        <v>29</v>
      </c>
      <c r="G16" s="34">
        <v>4</v>
      </c>
      <c r="H16" s="32">
        <v>324991</v>
      </c>
      <c r="I16" s="27">
        <v>42599</v>
      </c>
      <c r="J16" s="65">
        <f t="shared" si="0"/>
        <v>1299964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34</v>
      </c>
      <c r="C17" s="25" t="s">
        <v>10</v>
      </c>
      <c r="D17" s="25" t="s">
        <v>27</v>
      </c>
      <c r="E17" s="26" t="s">
        <v>28</v>
      </c>
      <c r="F17" s="25" t="s">
        <v>29</v>
      </c>
      <c r="G17" s="34">
        <v>5</v>
      </c>
      <c r="H17" s="32">
        <v>375931</v>
      </c>
      <c r="I17" s="27">
        <v>42599</v>
      </c>
      <c r="J17" s="65">
        <f t="shared" si="0"/>
        <v>1879655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35</v>
      </c>
      <c r="C18" s="25" t="s">
        <v>10</v>
      </c>
      <c r="D18" s="25" t="s">
        <v>27</v>
      </c>
      <c r="E18" s="26" t="s">
        <v>28</v>
      </c>
      <c r="F18" s="25" t="s">
        <v>29</v>
      </c>
      <c r="G18" s="34">
        <v>3</v>
      </c>
      <c r="H18" s="32">
        <v>375931</v>
      </c>
      <c r="I18" s="27">
        <v>42599</v>
      </c>
      <c r="J18" s="65">
        <f t="shared" si="0"/>
        <v>1127793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36</v>
      </c>
      <c r="C19" s="25" t="s">
        <v>10</v>
      </c>
      <c r="D19" s="25" t="s">
        <v>27</v>
      </c>
      <c r="E19" s="26" t="s">
        <v>28</v>
      </c>
      <c r="F19" s="25" t="s">
        <v>29</v>
      </c>
      <c r="G19" s="34">
        <v>5</v>
      </c>
      <c r="H19" s="32">
        <v>375931</v>
      </c>
      <c r="I19" s="27">
        <v>42641</v>
      </c>
      <c r="J19" s="65">
        <f t="shared" si="0"/>
        <v>1879655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37</v>
      </c>
      <c r="C20" s="25" t="s">
        <v>10</v>
      </c>
      <c r="D20" s="25" t="s">
        <v>27</v>
      </c>
      <c r="E20" s="26" t="s">
        <v>28</v>
      </c>
      <c r="F20" s="25" t="s">
        <v>29</v>
      </c>
      <c r="G20" s="34">
        <v>5</v>
      </c>
      <c r="H20" s="32">
        <v>375931</v>
      </c>
      <c r="I20" s="27">
        <v>42641</v>
      </c>
      <c r="J20" s="65">
        <f t="shared" si="0"/>
        <v>1879655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38</v>
      </c>
      <c r="C21" s="25" t="s">
        <v>10</v>
      </c>
      <c r="D21" s="25" t="s">
        <v>27</v>
      </c>
      <c r="E21" s="26" t="s">
        <v>28</v>
      </c>
      <c r="F21" s="25" t="s">
        <v>29</v>
      </c>
      <c r="G21" s="34">
        <v>3</v>
      </c>
      <c r="H21" s="32">
        <v>324991</v>
      </c>
      <c r="I21" s="27">
        <v>43038</v>
      </c>
      <c r="J21" s="65">
        <f t="shared" si="0"/>
        <v>974973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39</v>
      </c>
      <c r="C22" s="25" t="s">
        <v>10</v>
      </c>
      <c r="D22" s="25" t="s">
        <v>27</v>
      </c>
      <c r="E22" s="26" t="s">
        <v>28</v>
      </c>
      <c r="F22" s="25" t="s">
        <v>29</v>
      </c>
      <c r="G22" s="34">
        <v>4</v>
      </c>
      <c r="H22" s="32">
        <v>324991</v>
      </c>
      <c r="I22" s="27">
        <v>42599</v>
      </c>
      <c r="J22" s="65">
        <f t="shared" si="0"/>
        <v>1299964</v>
      </c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29">
        <f>SUM(G12:G22)</f>
        <v>44</v>
      </c>
      <c r="H23" s="30"/>
      <c r="I23" s="31"/>
      <c r="J23" s="22">
        <f>SUM(J12:J22)</f>
        <v>15980624</v>
      </c>
      <c r="K23" s="21">
        <f>J23*1.2</f>
        <v>19176748.800000001</v>
      </c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15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14</v>
      </c>
      <c r="G26" s="42"/>
      <c r="H26" s="42"/>
      <c r="I26" s="42"/>
      <c r="Q26" s="12"/>
    </row>
    <row r="27" spans="1:17" s="4" customFormat="1" ht="33.75" customHeight="1" x14ac:dyDescent="0.25">
      <c r="A27" s="39" t="s">
        <v>16</v>
      </c>
      <c r="B27" s="40"/>
      <c r="C27" s="40"/>
      <c r="D27" s="40"/>
      <c r="E27" s="41"/>
      <c r="F27" s="42" t="s">
        <v>13</v>
      </c>
      <c r="G27" s="42"/>
      <c r="H27" s="42"/>
      <c r="I27" s="42"/>
      <c r="Q27" s="12"/>
    </row>
    <row r="28" spans="1:17" ht="121.5" customHeight="1" x14ac:dyDescent="0.25">
      <c r="A28" s="46" t="s">
        <v>19</v>
      </c>
      <c r="B28" s="47"/>
      <c r="C28" s="47"/>
      <c r="D28" s="47"/>
      <c r="E28" s="48"/>
      <c r="F28" s="49" t="s">
        <v>20</v>
      </c>
      <c r="G28" s="49"/>
      <c r="H28" s="49"/>
      <c r="I28" s="49"/>
    </row>
    <row r="29" spans="1:17" ht="64.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3"/>
      <c r="G30" s="33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2024-10-01T03:58:45Z</cp:lastPrinted>
  <dcterms:created xsi:type="dcterms:W3CDTF">2016-09-16T10:27:35Z</dcterms:created>
  <dcterms:modified xsi:type="dcterms:W3CDTF">2024-10-01T03:58:49Z</dcterms:modified>
</cp:coreProperties>
</file>